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Лист1!$A$2:$J$95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<sst xmlns="http://schemas.openxmlformats.org/spreadsheetml/2006/main" count="292" uniqueCount="104">
  <si>
    <t xml:space="preserve">Приложение № 2 
к муниципальной программе «Чистая вода» Красносельского муниципального района  Костромской области  на 2021-2025 годы 
</t>
  </si>
  <si>
    <t xml:space="preserve">МЕРОПРИЯТИЯ 
 муниципальной программы «Чистая вода» Красносельского муниципального района Костромской области на 2021-2025 годы 
</t>
  </si>
  <si>
    <t xml:space="preserve">Цели, задачи, мероприятия</t>
  </si>
  <si>
    <t xml:space="preserve">Сумма  затрат,  рублей</t>
  </si>
  <si>
    <t xml:space="preserve">Источники финансирования</t>
  </si>
  <si>
    <t xml:space="preserve">Исполнитель</t>
  </si>
  <si>
    <t xml:space="preserve">Ожидаемый результат от реализации мероприятий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</si>
  <si>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</si>
  <si>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</si>
  <si>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</si>
  <si>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</si>
  <si>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 </t>
  </si>
  <si>
    <t xml:space="preserve">Всего</t>
  </si>
  <si>
    <t xml:space="preserve"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</si>
  <si>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 xml:space="preserve">Муниципальный бюджет</t>
  </si>
  <si>
    <t xml:space="preserve">Администрация Красно сельского муниципального района Костромской области</t>
  </si>
  <si>
    <t xml:space="preserve">Приведение водоснабжения в норматив- ное состояние</t>
  </si>
  <si>
    <t xml:space="preserve">Ремонт водозаборной скважины в населенном пункте деревня Шолохово Красносельского муниципального района Костромской области</t>
  </si>
  <si>
    <t xml:space="preserve">Администрация Красно сельского муниципального района Костром ской области</t>
  </si>
  <si>
    <t xml:space="preserve">Администрация  Красносельского муниципального района Костромской области</t>
  </si>
  <si>
    <t xml:space="preserve">Приведение водоснабжения в нормативное состояние</t>
  </si>
  <si>
    <t xml:space="preserve">Ремонт водозаборной скважины в населенном пункте поселок им. Чапаева Красносельского муниципального района Костромской области</t>
  </si>
  <si>
    <t xml:space="preserve">Ремонт водозаборной скважины в населенном пункте  п. Молодежный Красносельского муниципального района Костромской области</t>
  </si>
  <si>
    <t xml:space="preserve">Ремонт двух скважин в д. Боровиково Красносельского муниципального района Костромской области</t>
  </si>
  <si>
    <t xml:space="preserve">Приведение водоснабжения в норматив-ное состояние</t>
  </si>
  <si>
    <t xml:space="preserve">Ремонт участка сети водопровода в  деревне Гридино Красносельского муниципального района Костромской области</t>
  </si>
  <si>
    <t xml:space="preserve">Муниципальный бюджет-1416998,9</t>
  </si>
  <si>
    <t xml:space="preserve">Администрация Красно сельского муниципального района Костром ской</t>
  </si>
  <si>
    <t xml:space="preserve">областной бюджет-2239684,5</t>
  </si>
  <si>
    <t xml:space="preserve">Население-822684,6</t>
  </si>
  <si>
    <t xml:space="preserve">Ремонт колодца в д.  Темные Рогачи Красносельского муниципального района Костромской области</t>
  </si>
  <si>
    <t xml:space="preserve">Ремонт колодца в д.  Захарово Красносельского муниципального района Костромской области</t>
  </si>
  <si>
    <t xml:space="preserve">Ремонт колодцев в д. Прискоково, д. Серково, д. Ново-белый Камень, д. Есюнино, д. Горесловка Красносельского муниципального района Костромской области</t>
  </si>
  <si>
    <t xml:space="preserve">Ремонт колодца в д. Зайцево  Красносельского муниципального района Костромской области</t>
  </si>
  <si>
    <t xml:space="preserve">Ремонт колодца в д.  Мыльниково Красносельского муниципального района Костромской области</t>
  </si>
  <si>
    <t xml:space="preserve">Ремонт колодца в д. Манылово Красносельского муниципального района Костромской области</t>
  </si>
  <si>
    <t xml:space="preserve">Ремонт колодца в д.Харитоново Красносельского муниципального района Костромской области</t>
  </si>
  <si>
    <t xml:space="preserve">Ремонт колодца в д.Рыжково Красносельского муниципального района Костромской области</t>
  </si>
  <si>
    <t xml:space="preserve">Ремонт колодцев в с. Сидоровское, д. Витязево, д. Худынское, д. Трубинка, д. Высоково, д.Булдачиха Красносельского муниципального района Костромской области</t>
  </si>
  <si>
    <t xml:space="preserve">Ремонт колодца в д. Карабаново Красносельского муниципального района Костромской области</t>
  </si>
  <si>
    <t xml:space="preserve">Ремонт колодца в д. Жилино  Красносельского муниципального района Костромской области</t>
  </si>
  <si>
    <t xml:space="preserve">Ремонт колодца в д. Иевлево   Красносельского муниципального района Костромской области</t>
  </si>
  <si>
    <t xml:space="preserve">Ремонт колодца в д.  Прискоково Красносельского муниципального района Костромской области</t>
  </si>
  <si>
    <t xml:space="preserve">Ремонт колодцев в д. Кузьмино, д.Кононово, д.Погост-Монастырский, д.Мельничище Красносельского муниципального района Костромской области</t>
  </si>
  <si>
    <t xml:space="preserve">Ремонт водозаборной скважины в населенном пункте  д. Сопырево Красносельского муниципального района Костромской области</t>
  </si>
  <si>
    <t xml:space="preserve">Ремонт колодца в д.  Кузьмино Красносельского муниципального района Костромской области</t>
  </si>
  <si>
    <t xml:space="preserve">Ремонт водозаборной скважины в населенном пункте  д. Халипино Красносельского муниципального района Костромской области</t>
  </si>
  <si>
    <t xml:space="preserve">Ремонт водозаборной скважины в населенном пункте д.Боровиково Красносельского муниципального района Костромской области</t>
  </si>
  <si>
    <t xml:space="preserve">Ремонт водозаборной скважины в населенном пункте д.Синцово Красносельского муниципального района Костромской области</t>
  </si>
  <si>
    <t xml:space="preserve">Ремонт колодца в д.  Дурасово Красносельского муниципального района Костромской области</t>
  </si>
  <si>
    <t xml:space="preserve">Ремонт колодца в д. Фёдорково Красносельского муниципального района Костромской области</t>
  </si>
  <si>
    <t xml:space="preserve">Ремонт колодца в д. Высочки Красносельского муниципального района Костромской области</t>
  </si>
  <si>
    <t xml:space="preserve">Ремонт колодца в д. Шаблыкино Красносельского муниципального района Костромской области</t>
  </si>
  <si>
    <t xml:space="preserve">Ремонт колодца в д.Сыданиха Красносельского муниципального района Костромской области</t>
  </si>
  <si>
    <t xml:space="preserve">Ремонт колодца в д.Григорково Красносельского муниципального района Костромской области</t>
  </si>
  <si>
    <t xml:space="preserve">Ремонт колодца в д.   Тарасовка Красносельского муниципального района Костромской области</t>
  </si>
  <si>
    <t xml:space="preserve">Ремонт колодца в д.  Волчково Красносельского муниципального района Костромской области</t>
  </si>
  <si>
    <t xml:space="preserve">Ремонт колодца в д.  Халипино Красносельского муниципального района Костромской области</t>
  </si>
  <si>
    <t xml:space="preserve">Ремонт колодца в д.  Клещенки Красносельского муниципального района Костромской области</t>
  </si>
  <si>
    <t xml:space="preserve">Ремонт колодца в д.  Коробово Красносельского муниципального района Костромской области</t>
  </si>
  <si>
    <t xml:space="preserve">Ремонт колодца в д.  Есюнино Красносельского муниципального района Костромской области</t>
  </si>
  <si>
    <t xml:space="preserve">Ремонт водозаборной скважины в населенном пункте д. Здемирово Красносельского муниципального района Костромской области</t>
  </si>
  <si>
    <t xml:space="preserve">Соисполнитель МУП "Газовые котельные"</t>
  </si>
  <si>
    <t xml:space="preserve">Ремонт водозаборной скважины в населенном пункте д. Исаковское Красносельского муниципального района Костромской области</t>
  </si>
  <si>
    <t xml:space="preserve">Администрация Красносельского муниципального района Костромской области</t>
  </si>
  <si>
    <t xml:space="preserve">Строительство станции обезжелезивания в д. Харитоново Красносельского муниципального района Костромской области</t>
  </si>
  <si>
    <t xml:space="preserve">Администрация  Красносельского муниципального района Костромской области </t>
  </si>
  <si>
    <t xml:space="preserve"> Соисполнитель МУП "Газовые котельные"</t>
  </si>
  <si>
    <t xml:space="preserve">Строительство станции обезжелезивания в п. им.Чапаево Красносельского муниципального района Костромской области</t>
  </si>
  <si>
    <t xml:space="preserve">Администрация  Красносельского муниципального района Костромской области;</t>
  </si>
  <si>
    <t xml:space="preserve">Ремонт водозаборной скважины в населенном пункте  д. Харитоново Красносельского муниципального района Костромской области</t>
  </si>
  <si>
    <t xml:space="preserve">Ремонт водозаборной скважины в населенном пункте с.Густомесово Красносельского муниципального района Костромской области</t>
  </si>
  <si>
    <t xml:space="preserve">Ремонт водозаборной скважины в населенном пункте д. Алеево Красносельского муниципального района Костромской области</t>
  </si>
  <si>
    <t xml:space="preserve">Ремонт водозаборной скважины в населенном пункте д. Захарово Красносельского муниципального района Костромской области</t>
  </si>
  <si>
    <t xml:space="preserve">Ремонт водонапорной башни д Халипино Красносельского муниципального района Костромской области</t>
  </si>
  <si>
    <t xml:space="preserve">Ремонт участка сети водопровода  в д. Веселово Красносельского муниципального района Костромской области</t>
  </si>
  <si>
    <t xml:space="preserve">Ремонт водозаборной скважины в населенном пункте  д. Черемискино Красносельского муниципального района Костромской области</t>
  </si>
  <si>
    <t xml:space="preserve">Ремонт водозаборной скважины в населенном пункте  д. Веселово Красносельского муниципального района Костромской области</t>
  </si>
  <si>
    <t xml:space="preserve">Строительство станции водоподготовки производительностью не менее 80 куб м /ч поселка  городского типа Красное-на-Волге</t>
  </si>
  <si>
    <t xml:space="preserve">Федеральный бюджет- 72175100</t>
  </si>
  <si>
    <t xml:space="preserve">Администрация городского поселения п Красное-на-Волге  Красносельского муниципального района Костромской области</t>
  </si>
  <si>
    <t xml:space="preserve">Областной бюджет-729100</t>
  </si>
  <si>
    <t xml:space="preserve">Бюджет городского поселения-736415</t>
  </si>
  <si>
    <t xml:space="preserve">Ремонт водозаборной скважины в населенном пункте  с.Сидоровское Красносельского муниципального района Костромской области</t>
  </si>
  <si>
    <t xml:space="preserve">Муниципальный бюджет 612000</t>
  </si>
  <si>
    <t xml:space="preserve">областной бюджет-463000</t>
  </si>
  <si>
    <t xml:space="preserve">Внебюджет — 418691,0</t>
  </si>
  <si>
    <t xml:space="preserve">Техническое присоединение станции водоподготовки производительностью не менее 80 куб м /ч поселка  городского типа Красное-на-Волге</t>
  </si>
  <si>
    <t xml:space="preserve">Бюджет городского поселения</t>
  </si>
  <si>
    <t xml:space="preserve">Установка РЧВ в д. Исаковское, для водопровода д. Шолохово Красносельского района Костромской области</t>
  </si>
  <si>
    <t xml:space="preserve">Ремонт сетей водоснабжения в п. Гравийный Карьер</t>
  </si>
  <si>
    <t xml:space="preserve">Ремонт водозаборной скважины в д. Новосельское Красносельского муниципального района Костромской области</t>
  </si>
  <si>
    <t xml:space="preserve">Ремонт водозаборной скважины в п. Зеленый Красносельского муниципального района Костромской области</t>
  </si>
  <si>
    <t xml:space="preserve">Ремонт станции водоподготовки п. Молодежный Красносельского муниципального района Костромской области</t>
  </si>
  <si>
    <t xml:space="preserve">Выполнение мероприятий по ремонту питьевого колодца в д. Подъельное Прискоковского сельского поселения Красносельского муниципального района Костромской области</t>
  </si>
  <si>
    <t xml:space="preserve">МБУ "Ремстройсервис"</t>
  </si>
  <si>
    <t xml:space="preserve">Выполнение мероприятий по ремонту питьевого колодца в д. Ново-Белый Камень Прискоковского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</si>
  <si>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Антоновское Прискоковского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</si>
  <si>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Бурцево Чапаевского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</si>
  <si>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 Ченцы Чапаевского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</si>
  <si>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Строково Чапаевского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</si>
  <si>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Конищево Подольского сельского поселения Красносельского муниципального района Костромской области</t>
  </si>
  <si>
    <t xml:space="preserve">Выполнение мероприятия по ремонту водопровода в д. Ченцы, ул. Рабочая Прискоковского сельского поселения Красносельского муниципального района Костромской области</t>
  </si>
  <si>
    <t xml:space="preserve">Всего по программе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</si>
</sst>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;[RED]\-#,##0.00"/>
    <numFmt numFmtId="167" formatCode="0.0"/>
  </numFmts>
  <fonts count="6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2"/>
      <color rgb="FF000000"/>
      <name val="PT Astra Sans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6"/>
  <sheetViews>
    <sheetView showFormulas="false" showGridLines="true" showRowColHeaders="true" showZeros="true" rightToLeft="false" tabSelected="true" showOutlineSymbols="true" defaultGridColor="true" view="normal" topLeftCell="A92" colorId="64" zoomScale="100" zoomScaleNormal="100" zoomScalePageLayoutView="100" workbookViewId="0">
      <selection pane="topLeft" activeCell="M94" activeCellId="0" sqref="M94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34.61"/>
    <col collapsed="false" customWidth="true" hidden="false" outlineLevel="0" max="2" min="2" style="1" width="11.88"/>
    <col collapsed="false" customWidth="true" hidden="false" outlineLevel="0" max="3" min="3" style="1" width="12.56"/>
    <col collapsed="false" customWidth="true" hidden="false" outlineLevel="0" max="4" min="4" style="1" width="12.67"/>
    <col collapsed="false" customWidth="true" hidden="false" outlineLevel="0" max="5" min="5" style="1" width="13.33"/>
    <col collapsed="false" customWidth="true" hidden="false" outlineLevel="0" max="6" min="6" style="1" width="11.44"/>
    <col collapsed="false" customWidth="true" hidden="false" outlineLevel="0" max="7" min="7" style="1" width="15.22"/>
    <col collapsed="false" customWidth="true" hidden="false" outlineLevel="0" max="8" min="8" style="1" width="14"/>
    <col collapsed="false" customWidth="true" hidden="false" outlineLevel="0" max="9" min="9" style="1" width="17.22"/>
    <col collapsed="false" customWidth="true" hidden="false" outlineLevel="0" max="10" min="10" style="1" width="14.11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3" t="s">
        <v>0</v>
      </c>
      <c r="E2" s="3"/>
      <c r="F2" s="3"/>
      <c r="G2" s="3"/>
      <c r="H2" s="3"/>
      <c r="I2" s="3"/>
      <c r="J2" s="3"/>
    </row>
    <row r="3" customFormat="false" ht="15" hidden="false" customHeight="true" outlineLevel="0" collapsed="false">
      <c r="A3" s="2"/>
      <c r="B3" s="2"/>
      <c r="C3" s="2"/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2"/>
      <c r="B4" s="2"/>
      <c r="C4" s="2"/>
      <c r="D4" s="3"/>
      <c r="E4" s="3"/>
      <c r="F4" s="3"/>
      <c r="G4" s="3"/>
      <c r="H4" s="3"/>
      <c r="I4" s="3"/>
      <c r="J4" s="3"/>
    </row>
    <row r="5" customFormat="false" ht="41.25" hidden="false" customHeight="true" outlineLevel="0" collapsed="false">
      <c r="A5" s="2"/>
      <c r="B5" s="2"/>
      <c r="C5" s="2"/>
      <c r="D5" s="3"/>
      <c r="E5" s="3"/>
      <c r="F5" s="3"/>
      <c r="G5" s="3"/>
      <c r="H5" s="3"/>
      <c r="I5" s="3"/>
      <c r="J5" s="3"/>
    </row>
    <row r="6" customFormat="false" ht="15" hidden="false" customHeight="true" outlineLevel="0" collapsed="false">
      <c r="A6" s="2"/>
      <c r="B6" s="2"/>
      <c r="C6" s="2"/>
      <c r="D6" s="3"/>
      <c r="E6" s="3"/>
      <c r="F6" s="3"/>
      <c r="G6" s="3"/>
      <c r="H6" s="3"/>
      <c r="I6" s="3"/>
      <c r="J6" s="3"/>
    </row>
    <row r="7" customFormat="false" ht="5.25" hidden="true" customHeight="true" outlineLevel="0" collapsed="false">
      <c r="A7" s="2"/>
      <c r="B7" s="2"/>
      <c r="C7" s="2"/>
      <c r="D7" s="3"/>
      <c r="E7" s="3"/>
      <c r="F7" s="3"/>
      <c r="G7" s="3"/>
      <c r="H7" s="3"/>
      <c r="I7" s="3"/>
      <c r="J7" s="3"/>
    </row>
    <row r="8" customFormat="false" ht="15" hidden="true" customHeight="true" outlineLevel="0" collapsed="false">
      <c r="A8" s="2"/>
      <c r="B8" s="2"/>
      <c r="C8" s="2"/>
      <c r="D8" s="3"/>
      <c r="E8" s="3"/>
      <c r="F8" s="3"/>
      <c r="G8" s="3"/>
      <c r="H8" s="3"/>
      <c r="I8" s="3"/>
      <c r="J8" s="3"/>
    </row>
    <row r="9" customFormat="false" ht="15" hidden="false" customHeight="true" outlineLevel="0" collapsed="false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</row>
    <row r="10" customFormat="false" ht="15" hidden="false" customHeight="false" outlineLevel="0" collapsed="false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customFormat="false" ht="15" hidden="false" customHeight="false" outlineLevel="0" collapsed="false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customFormat="false" ht="7.5" hidden="false" customHeight="true" outlineLevel="0" collapsed="false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customFormat="false" ht="15" hidden="true" customHeight="false" outlineLevel="0" collapsed="false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customFormat="false" ht="15" hidden="true" customHeight="false" outlineLevel="0" collapsed="false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customFormat="false" ht="15" hidden="false" customHeight="true" outlineLevel="0" collapsed="false">
      <c r="A15" s="5" t="s">
        <v>2</v>
      </c>
      <c r="B15" s="5" t="s">
        <v>3</v>
      </c>
      <c r="C15" s="5"/>
      <c r="D15" s="5"/>
      <c r="E15" s="5"/>
      <c r="F15" s="5"/>
      <c r="G15" s="5"/>
      <c r="H15" s="5" t="s">
        <v>4</v>
      </c>
      <c r="I15" s="5" t="s">
        <v>5</v>
      </c>
      <c r="J15" s="5" t="s">
        <v>6</v>
      </c>
    </row>
    <row r="16" customFormat="false" ht="15" hidden="false" customHeight="true" outlineLevel="0" collapsed="false">
      <c r="A16" s="5"/>
      <c r="B16" s="5" t="s">
        <v>7</v>
      </c>
      <c r="C16" s="5" t="s">
        <v>8</v>
      </c>
      <c r="D16" s="5" t="s">
        <v>9</v>
      </c>
      <c r="E16" s="5" t="s">
        <v>10</v>
      </c>
      <c r="F16" s="5" t="s">
        <v>11</v>
      </c>
      <c r="G16" s="5" t="s">
        <v>12</v>
      </c>
      <c r="H16" s="5"/>
      <c r="I16" s="5"/>
      <c r="J16" s="5"/>
    </row>
    <row r="17" customFormat="false" ht="35.1" hidden="false" customHeight="true" outlineLevel="0" collapsed="false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customFormat="false" ht="126.85" hidden="false" customHeight="true" outlineLevel="0" collapsed="false">
      <c r="A18" s="5" t="s">
        <v>13</v>
      </c>
      <c r="B18" s="6" t="n">
        <v>1251033</v>
      </c>
      <c r="C18" s="5" t="n">
        <v>0</v>
      </c>
      <c r="D18" s="5" t="n">
        <v>0</v>
      </c>
      <c r="E18" s="5" t="n">
        <v>0</v>
      </c>
      <c r="F18" s="5" t="n">
        <v>0</v>
      </c>
      <c r="G18" s="6" t="n">
        <f aca="false">B18+C18+D18+E18+F18</f>
        <v>1251033</v>
      </c>
      <c r="H18" s="5" t="s">
        <v>14</v>
      </c>
      <c r="I18" s="5" t="s">
        <v>15</v>
      </c>
      <c r="J18" s="5" t="s">
        <v>16</v>
      </c>
    </row>
    <row r="19" customFormat="false" ht="78.35" hidden="false" customHeight="true" outlineLevel="0" collapsed="false">
      <c r="A19" s="5" t="s">
        <v>17</v>
      </c>
      <c r="B19" s="5" t="n">
        <v>0</v>
      </c>
      <c r="C19" s="6" t="n">
        <v>1999957.2</v>
      </c>
      <c r="D19" s="5" t="n">
        <v>0</v>
      </c>
      <c r="E19" s="5" t="n">
        <v>0</v>
      </c>
      <c r="F19" s="5" t="n">
        <v>0</v>
      </c>
      <c r="G19" s="6" t="n">
        <v>1999957.2</v>
      </c>
      <c r="H19" s="5" t="s">
        <v>14</v>
      </c>
      <c r="I19" s="5" t="s">
        <v>18</v>
      </c>
      <c r="J19" s="5" t="s">
        <v>16</v>
      </c>
    </row>
    <row r="20" customFormat="false" ht="88.8" hidden="false" customHeight="true" outlineLevel="0" collapsed="false">
      <c r="A20" s="5" t="s">
        <v>17</v>
      </c>
      <c r="B20" s="5" t="n">
        <v>0</v>
      </c>
      <c r="C20" s="5" t="n">
        <v>1722281.55</v>
      </c>
      <c r="D20" s="5" t="n">
        <v>0</v>
      </c>
      <c r="E20" s="5" t="n">
        <v>0</v>
      </c>
      <c r="F20" s="5" t="n">
        <v>0</v>
      </c>
      <c r="G20" s="5" t="n">
        <f aca="false">B20+C20+D20+E20+F20</f>
        <v>1722281.55</v>
      </c>
      <c r="H20" s="5" t="s">
        <v>14</v>
      </c>
      <c r="I20" s="5" t="s">
        <v>19</v>
      </c>
      <c r="J20" s="5" t="s">
        <v>20</v>
      </c>
    </row>
    <row r="21" customFormat="false" ht="76.1" hidden="false" customHeight="true" outlineLevel="0" collapsed="false">
      <c r="A21" s="5" t="s">
        <v>21</v>
      </c>
      <c r="B21" s="5" t="n">
        <v>0</v>
      </c>
      <c r="C21" s="6" t="n">
        <v>2500000</v>
      </c>
      <c r="D21" s="5" t="n">
        <v>0</v>
      </c>
      <c r="E21" s="5" t="n">
        <v>0</v>
      </c>
      <c r="F21" s="5" t="n">
        <v>0</v>
      </c>
      <c r="G21" s="6" t="n">
        <f aca="false">B21+C21+D21+E21+F21</f>
        <v>2500000</v>
      </c>
      <c r="H21" s="5" t="s">
        <v>14</v>
      </c>
      <c r="I21" s="5" t="s">
        <v>18</v>
      </c>
      <c r="J21" s="5" t="s">
        <v>16</v>
      </c>
    </row>
    <row r="22" customFormat="false" ht="76.85" hidden="false" customHeight="true" outlineLevel="0" collapsed="false">
      <c r="A22" s="5" t="s">
        <v>22</v>
      </c>
      <c r="B22" s="5" t="n">
        <v>0</v>
      </c>
      <c r="C22" s="6" t="n">
        <v>1199633.8</v>
      </c>
      <c r="D22" s="5" t="n">
        <v>0</v>
      </c>
      <c r="E22" s="5" t="n">
        <v>0</v>
      </c>
      <c r="F22" s="5" t="n">
        <v>0</v>
      </c>
      <c r="G22" s="6" t="n">
        <f aca="false">B22+C22+D22+E22+F22</f>
        <v>1199633.8</v>
      </c>
      <c r="H22" s="5" t="s">
        <v>14</v>
      </c>
      <c r="I22" s="5" t="s">
        <v>18</v>
      </c>
      <c r="J22" s="5" t="s">
        <v>16</v>
      </c>
    </row>
    <row r="23" customFormat="false" ht="70.1" hidden="false" customHeight="true" outlineLevel="0" collapsed="false">
      <c r="A23" s="5" t="s">
        <v>23</v>
      </c>
      <c r="B23" s="6" t="n">
        <v>175006</v>
      </c>
      <c r="C23" s="5" t="n">
        <v>0</v>
      </c>
      <c r="D23" s="5" t="n">
        <v>0</v>
      </c>
      <c r="E23" s="5" t="n">
        <v>0</v>
      </c>
      <c r="F23" s="5" t="n">
        <v>0</v>
      </c>
      <c r="G23" s="6" t="n">
        <f aca="false">B23+C23+D23+E23+F23</f>
        <v>175006</v>
      </c>
      <c r="H23" s="5" t="s">
        <v>14</v>
      </c>
      <c r="I23" s="5" t="s">
        <v>18</v>
      </c>
      <c r="J23" s="5" t="s">
        <v>24</v>
      </c>
    </row>
    <row r="24" customFormat="false" ht="70.1" hidden="false" customHeight="true" outlineLevel="0" collapsed="false">
      <c r="A24" s="5" t="s">
        <v>25</v>
      </c>
      <c r="B24" s="5" t="n">
        <v>0</v>
      </c>
      <c r="C24" s="7" t="n">
        <v>1865945</v>
      </c>
      <c r="D24" s="6" t="n">
        <v>2613423</v>
      </c>
      <c r="E24" s="5" t="n">
        <v>0</v>
      </c>
      <c r="F24" s="5" t="n">
        <v>0</v>
      </c>
      <c r="G24" s="6" t="n">
        <f aca="false">B24+C24+D24+E24+F24</f>
        <v>4479368</v>
      </c>
      <c r="H24" s="5" t="s">
        <v>26</v>
      </c>
      <c r="I24" s="5" t="s">
        <v>27</v>
      </c>
      <c r="J24" s="5" t="s">
        <v>24</v>
      </c>
    </row>
    <row r="25" customFormat="false" ht="41" hidden="false" customHeight="true" outlineLevel="0" collapsed="false">
      <c r="A25" s="5"/>
      <c r="B25" s="5"/>
      <c r="C25" s="7"/>
      <c r="D25" s="6"/>
      <c r="E25" s="5"/>
      <c r="F25" s="5"/>
      <c r="G25" s="6"/>
      <c r="H25" s="5" t="s">
        <v>28</v>
      </c>
      <c r="I25" s="5"/>
      <c r="J25" s="5"/>
    </row>
    <row r="26" customFormat="false" ht="31.3" hidden="false" customHeight="true" outlineLevel="0" collapsed="false">
      <c r="A26" s="5"/>
      <c r="B26" s="5"/>
      <c r="C26" s="7"/>
      <c r="D26" s="6"/>
      <c r="E26" s="5"/>
      <c r="F26" s="5"/>
      <c r="G26" s="6"/>
      <c r="H26" s="5" t="s">
        <v>29</v>
      </c>
      <c r="I26" s="5"/>
      <c r="J26" s="5"/>
    </row>
    <row r="27" customFormat="false" ht="85.8" hidden="false" customHeight="true" outlineLevel="0" collapsed="false">
      <c r="A27" s="5" t="s">
        <v>30</v>
      </c>
      <c r="B27" s="5" t="n">
        <v>0</v>
      </c>
      <c r="C27" s="7" t="n">
        <v>193700</v>
      </c>
      <c r="D27" s="5" t="n">
        <v>0</v>
      </c>
      <c r="E27" s="5" t="n">
        <v>0</v>
      </c>
      <c r="F27" s="5" t="n">
        <v>0</v>
      </c>
      <c r="G27" s="6" t="n">
        <f aca="false">B27+C27+D27+E27+F27</f>
        <v>193700</v>
      </c>
      <c r="H27" s="5" t="s">
        <v>14</v>
      </c>
      <c r="I27" s="5" t="s">
        <v>19</v>
      </c>
      <c r="J27" s="5" t="s">
        <v>20</v>
      </c>
    </row>
    <row r="28" customFormat="false" ht="81.3" hidden="false" customHeight="true" outlineLevel="0" collapsed="false">
      <c r="A28" s="5" t="s">
        <v>31</v>
      </c>
      <c r="B28" s="5" t="n">
        <v>0</v>
      </c>
      <c r="C28" s="7" t="n">
        <v>139074</v>
      </c>
      <c r="D28" s="5" t="n">
        <v>0</v>
      </c>
      <c r="E28" s="5" t="n">
        <v>0</v>
      </c>
      <c r="F28" s="5" t="n">
        <v>0</v>
      </c>
      <c r="G28" s="6" t="n">
        <f aca="false">B28+C28+D28+E28+F28</f>
        <v>139074</v>
      </c>
      <c r="H28" s="5" t="s">
        <v>14</v>
      </c>
      <c r="I28" s="5" t="s">
        <v>19</v>
      </c>
      <c r="J28" s="5" t="s">
        <v>20</v>
      </c>
    </row>
    <row r="29" customFormat="false" ht="84.3" hidden="false" customHeight="true" outlineLevel="0" collapsed="false">
      <c r="A29" s="5" t="s">
        <v>32</v>
      </c>
      <c r="B29" s="5" t="n">
        <v>0</v>
      </c>
      <c r="C29" s="6" t="n">
        <v>812153</v>
      </c>
      <c r="D29" s="5" t="n">
        <v>0</v>
      </c>
      <c r="E29" s="5" t="n">
        <v>0</v>
      </c>
      <c r="F29" s="5" t="n">
        <v>0</v>
      </c>
      <c r="G29" s="6" t="n">
        <f aca="false">B29+C29+D29+E29+F29</f>
        <v>812153</v>
      </c>
      <c r="H29" s="5" t="s">
        <v>14</v>
      </c>
      <c r="I29" s="5" t="s">
        <v>19</v>
      </c>
      <c r="J29" s="5" t="s">
        <v>20</v>
      </c>
    </row>
    <row r="30" customFormat="false" ht="84.3" hidden="false" customHeight="true" outlineLevel="0" collapsed="false">
      <c r="A30" s="5" t="s">
        <v>33</v>
      </c>
      <c r="B30" s="5" t="n">
        <v>0</v>
      </c>
      <c r="C30" s="6" t="n">
        <v>39700</v>
      </c>
      <c r="D30" s="5" t="n">
        <v>0</v>
      </c>
      <c r="E30" s="5" t="n">
        <v>0</v>
      </c>
      <c r="F30" s="5" t="n">
        <v>0</v>
      </c>
      <c r="G30" s="6" t="n">
        <f aca="false">B30+C30+D30+E30+F30</f>
        <v>39700</v>
      </c>
      <c r="H30" s="5" t="s">
        <v>14</v>
      </c>
      <c r="I30" s="5" t="s">
        <v>19</v>
      </c>
      <c r="J30" s="5" t="s">
        <v>20</v>
      </c>
    </row>
    <row r="31" customFormat="false" ht="87.3" hidden="false" customHeight="true" outlineLevel="0" collapsed="false">
      <c r="A31" s="5" t="s">
        <v>34</v>
      </c>
      <c r="B31" s="5" t="n">
        <v>0</v>
      </c>
      <c r="C31" s="6" t="n">
        <v>139900</v>
      </c>
      <c r="D31" s="5" t="n">
        <v>0</v>
      </c>
      <c r="E31" s="5" t="n">
        <v>0</v>
      </c>
      <c r="F31" s="5" t="n">
        <v>0</v>
      </c>
      <c r="G31" s="6" t="n">
        <f aca="false">B31+C31+D31+E31+F31</f>
        <v>139900</v>
      </c>
      <c r="H31" s="5" t="s">
        <v>14</v>
      </c>
      <c r="I31" s="5" t="s">
        <v>19</v>
      </c>
      <c r="J31" s="5" t="s">
        <v>20</v>
      </c>
    </row>
    <row r="32" customFormat="false" ht="82.05" hidden="false" customHeight="true" outlineLevel="0" collapsed="false">
      <c r="A32" s="5" t="s">
        <v>35</v>
      </c>
      <c r="B32" s="5" t="n">
        <v>0</v>
      </c>
      <c r="C32" s="6" t="n">
        <v>163700</v>
      </c>
      <c r="D32" s="5" t="n">
        <v>0</v>
      </c>
      <c r="E32" s="5" t="n">
        <v>0</v>
      </c>
      <c r="F32" s="5" t="n">
        <v>0</v>
      </c>
      <c r="G32" s="6" t="n">
        <f aca="false">B32+C32+D32+E32+F32</f>
        <v>163700</v>
      </c>
      <c r="H32" s="5" t="s">
        <v>14</v>
      </c>
      <c r="I32" s="5" t="s">
        <v>19</v>
      </c>
      <c r="J32" s="5" t="s">
        <v>20</v>
      </c>
    </row>
    <row r="33" customFormat="false" ht="77.6" hidden="false" customHeight="false" outlineLevel="0" collapsed="false">
      <c r="A33" s="5" t="s">
        <v>36</v>
      </c>
      <c r="B33" s="5" t="n">
        <v>0</v>
      </c>
      <c r="C33" s="6" t="n">
        <v>116100</v>
      </c>
      <c r="D33" s="5" t="n">
        <v>0</v>
      </c>
      <c r="E33" s="5" t="n">
        <v>0</v>
      </c>
      <c r="F33" s="5" t="n">
        <v>0</v>
      </c>
      <c r="G33" s="6" t="n">
        <f aca="false">B33+C33+D33+E33+F33</f>
        <v>116100</v>
      </c>
      <c r="H33" s="5" t="s">
        <v>14</v>
      </c>
      <c r="I33" s="5" t="s">
        <v>19</v>
      </c>
      <c r="J33" s="5" t="s">
        <v>20</v>
      </c>
    </row>
    <row r="34" customFormat="false" ht="77.6" hidden="false" customHeight="false" outlineLevel="0" collapsed="false">
      <c r="A34" s="5" t="s">
        <v>37</v>
      </c>
      <c r="B34" s="5" t="n">
        <v>0</v>
      </c>
      <c r="C34" s="6" t="n">
        <v>73020</v>
      </c>
      <c r="D34" s="5" t="n">
        <v>0</v>
      </c>
      <c r="E34" s="5" t="n">
        <v>0</v>
      </c>
      <c r="F34" s="5" t="n">
        <v>0</v>
      </c>
      <c r="G34" s="6" t="n">
        <f aca="false">B34+C34+D34+E34+F34</f>
        <v>73020</v>
      </c>
      <c r="H34" s="5" t="s">
        <v>14</v>
      </c>
      <c r="I34" s="5" t="s">
        <v>19</v>
      </c>
      <c r="J34" s="5" t="s">
        <v>20</v>
      </c>
    </row>
    <row r="35" customFormat="false" ht="82.8" hidden="false" customHeight="true" outlineLevel="0" collapsed="false">
      <c r="A35" s="5" t="s">
        <v>38</v>
      </c>
      <c r="B35" s="5" t="n">
        <v>0</v>
      </c>
      <c r="C35" s="6" t="n">
        <v>800000</v>
      </c>
      <c r="D35" s="5" t="n">
        <v>0</v>
      </c>
      <c r="E35" s="5" t="n">
        <v>0</v>
      </c>
      <c r="F35" s="5" t="n">
        <v>0</v>
      </c>
      <c r="G35" s="6" t="n">
        <f aca="false">B35+C35+D35+E35+F35</f>
        <v>800000</v>
      </c>
      <c r="H35" s="5" t="s">
        <v>14</v>
      </c>
      <c r="I35" s="5" t="s">
        <v>19</v>
      </c>
      <c r="J35" s="5" t="s">
        <v>20</v>
      </c>
    </row>
    <row r="36" customFormat="false" ht="82.8" hidden="false" customHeight="true" outlineLevel="0" collapsed="false">
      <c r="A36" s="5" t="s">
        <v>39</v>
      </c>
      <c r="B36" s="5" t="n">
        <v>0</v>
      </c>
      <c r="C36" s="6" t="n">
        <v>15000</v>
      </c>
      <c r="D36" s="6" t="n">
        <v>99954</v>
      </c>
      <c r="E36" s="5" t="n">
        <v>0</v>
      </c>
      <c r="F36" s="5" t="n">
        <v>0</v>
      </c>
      <c r="G36" s="6" t="n">
        <f aca="false">B36+C36+D36+E36+F36</f>
        <v>114954</v>
      </c>
      <c r="H36" s="5" t="s">
        <v>14</v>
      </c>
      <c r="I36" s="5" t="s">
        <v>19</v>
      </c>
      <c r="J36" s="5" t="s">
        <v>20</v>
      </c>
    </row>
    <row r="37" customFormat="false" ht="85.05" hidden="false" customHeight="true" outlineLevel="0" collapsed="false">
      <c r="A37" s="5" t="s">
        <v>40</v>
      </c>
      <c r="B37" s="5" t="n">
        <v>0</v>
      </c>
      <c r="C37" s="6" t="n">
        <v>139074</v>
      </c>
      <c r="D37" s="5" t="n">
        <v>0</v>
      </c>
      <c r="E37" s="5" t="n">
        <v>0</v>
      </c>
      <c r="F37" s="5" t="n">
        <v>0</v>
      </c>
      <c r="G37" s="6" t="n">
        <f aca="false">B37+C37+D37+E37+F37</f>
        <v>139074</v>
      </c>
      <c r="H37" s="5" t="s">
        <v>14</v>
      </c>
      <c r="I37" s="5" t="s">
        <v>19</v>
      </c>
      <c r="J37" s="5" t="s">
        <v>20</v>
      </c>
    </row>
    <row r="38" customFormat="false" ht="82.8" hidden="false" customHeight="true" outlineLevel="0" collapsed="false">
      <c r="A38" s="5" t="s">
        <v>41</v>
      </c>
      <c r="B38" s="5" t="n">
        <v>0</v>
      </c>
      <c r="C38" s="6" t="n">
        <v>163700</v>
      </c>
      <c r="D38" s="5" t="n">
        <v>0</v>
      </c>
      <c r="E38" s="5" t="n">
        <v>0</v>
      </c>
      <c r="F38" s="5" t="n">
        <v>0</v>
      </c>
      <c r="G38" s="6" t="n">
        <f aca="false">B38+C38+D38+E38+F38</f>
        <v>163700</v>
      </c>
      <c r="H38" s="5" t="s">
        <v>14</v>
      </c>
      <c r="I38" s="5" t="s">
        <v>19</v>
      </c>
      <c r="J38" s="5" t="s">
        <v>20</v>
      </c>
    </row>
    <row r="39" customFormat="false" ht="86.55" hidden="false" customHeight="true" outlineLevel="0" collapsed="false">
      <c r="A39" s="5" t="s">
        <v>25</v>
      </c>
      <c r="B39" s="5" t="n">
        <v>0</v>
      </c>
      <c r="C39" s="6" t="n">
        <v>291769</v>
      </c>
      <c r="D39" s="5" t="n">
        <v>0</v>
      </c>
      <c r="E39" s="5" t="n">
        <v>0</v>
      </c>
      <c r="F39" s="5" t="n">
        <v>0</v>
      </c>
      <c r="G39" s="6" t="n">
        <f aca="false">B39+C39+D39+E39+F39</f>
        <v>291769</v>
      </c>
      <c r="H39" s="5" t="s">
        <v>14</v>
      </c>
      <c r="I39" s="5" t="s">
        <v>19</v>
      </c>
      <c r="J39" s="5" t="s">
        <v>20</v>
      </c>
    </row>
    <row r="40" customFormat="false" ht="83.55" hidden="false" customHeight="true" outlineLevel="0" collapsed="false">
      <c r="A40" s="5" t="s">
        <v>42</v>
      </c>
      <c r="B40" s="5" t="n">
        <v>0</v>
      </c>
      <c r="C40" s="5" t="n">
        <v>0</v>
      </c>
      <c r="D40" s="6" t="n">
        <v>29750</v>
      </c>
      <c r="E40" s="5" t="n">
        <v>0</v>
      </c>
      <c r="F40" s="5" t="n">
        <v>0</v>
      </c>
      <c r="G40" s="6" t="n">
        <f aca="false">B40+C40+D40+E40+F40</f>
        <v>29750</v>
      </c>
      <c r="H40" s="5" t="s">
        <v>14</v>
      </c>
      <c r="I40" s="5" t="s">
        <v>19</v>
      </c>
      <c r="J40" s="5" t="s">
        <v>20</v>
      </c>
    </row>
    <row r="41" customFormat="false" ht="92.5" hidden="false" customHeight="true" outlineLevel="0" collapsed="false">
      <c r="A41" s="5" t="s">
        <v>43</v>
      </c>
      <c r="B41" s="5" t="n">
        <v>0</v>
      </c>
      <c r="C41" s="5" t="n">
        <v>0</v>
      </c>
      <c r="D41" s="6" t="n">
        <v>200000</v>
      </c>
      <c r="E41" s="5" t="n">
        <v>0</v>
      </c>
      <c r="F41" s="5" t="n">
        <v>0</v>
      </c>
      <c r="G41" s="6" t="n">
        <f aca="false">B41+C41+D41+E41+F41</f>
        <v>200000</v>
      </c>
      <c r="H41" s="5" t="s">
        <v>14</v>
      </c>
      <c r="I41" s="5" t="s">
        <v>19</v>
      </c>
      <c r="J41" s="5" t="s">
        <v>20</v>
      </c>
    </row>
    <row r="42" customFormat="false" ht="88.05" hidden="false" customHeight="true" outlineLevel="0" collapsed="false">
      <c r="A42" s="5" t="s">
        <v>44</v>
      </c>
      <c r="B42" s="5" t="n">
        <v>0</v>
      </c>
      <c r="C42" s="5" t="n">
        <v>0</v>
      </c>
      <c r="D42" s="6" t="n">
        <v>1770000</v>
      </c>
      <c r="E42" s="5" t="n">
        <v>0</v>
      </c>
      <c r="F42" s="5" t="n">
        <v>0</v>
      </c>
      <c r="G42" s="6" t="n">
        <f aca="false">B42+C42+D42+E42+F42</f>
        <v>1770000</v>
      </c>
      <c r="H42" s="5" t="s">
        <v>14</v>
      </c>
      <c r="I42" s="5" t="s">
        <v>19</v>
      </c>
      <c r="J42" s="5" t="s">
        <v>20</v>
      </c>
    </row>
    <row r="43" customFormat="false" ht="77.6" hidden="false" customHeight="false" outlineLevel="0" collapsed="false">
      <c r="A43" s="5" t="s">
        <v>45</v>
      </c>
      <c r="B43" s="5" t="n">
        <v>0</v>
      </c>
      <c r="C43" s="6" t="n">
        <v>84000</v>
      </c>
      <c r="D43" s="6" t="n">
        <v>56000</v>
      </c>
      <c r="E43" s="5" t="n">
        <v>0</v>
      </c>
      <c r="F43" s="5" t="n">
        <v>0</v>
      </c>
      <c r="G43" s="6" t="n">
        <f aca="false">B43+C43+D43+E43+F43</f>
        <v>140000</v>
      </c>
      <c r="H43" s="5" t="s">
        <v>14</v>
      </c>
      <c r="I43" s="5" t="s">
        <v>19</v>
      </c>
      <c r="J43" s="5" t="s">
        <v>20</v>
      </c>
    </row>
    <row r="44" customFormat="false" ht="99.25" hidden="false" customHeight="true" outlineLevel="0" collapsed="false">
      <c r="A44" s="5" t="s">
        <v>46</v>
      </c>
      <c r="B44" s="5" t="n">
        <v>0</v>
      </c>
      <c r="C44" s="6" t="n">
        <v>1500000</v>
      </c>
      <c r="D44" s="5" t="n">
        <v>0</v>
      </c>
      <c r="E44" s="5" t="n">
        <v>0</v>
      </c>
      <c r="F44" s="5" t="n">
        <v>0</v>
      </c>
      <c r="G44" s="6" t="n">
        <f aca="false">B44+C44+D44+E44+F44</f>
        <v>1500000</v>
      </c>
      <c r="H44" s="5" t="s">
        <v>14</v>
      </c>
      <c r="I44" s="5" t="s">
        <v>19</v>
      </c>
      <c r="J44" s="5" t="s">
        <v>20</v>
      </c>
    </row>
    <row r="45" customFormat="false" ht="91" hidden="false" customHeight="true" outlineLevel="0" collapsed="false">
      <c r="A45" s="5" t="s">
        <v>47</v>
      </c>
      <c r="B45" s="5" t="n">
        <v>0</v>
      </c>
      <c r="C45" s="5" t="n">
        <v>0</v>
      </c>
      <c r="D45" s="5" t="n">
        <v>0</v>
      </c>
      <c r="E45" s="5" t="n">
        <v>1854123.69</v>
      </c>
      <c r="F45" s="5" t="n">
        <v>0</v>
      </c>
      <c r="G45" s="5" t="n">
        <f aca="false">B45+C45+D45+E45+F45</f>
        <v>1854123.69</v>
      </c>
      <c r="H45" s="5" t="s">
        <v>14</v>
      </c>
      <c r="I45" s="5" t="s">
        <v>19</v>
      </c>
      <c r="J45" s="5" t="s">
        <v>20</v>
      </c>
    </row>
    <row r="46" customFormat="false" ht="91" hidden="false" customHeight="true" outlineLevel="0" collapsed="false">
      <c r="A46" s="5" t="s">
        <v>48</v>
      </c>
      <c r="B46" s="5" t="n">
        <v>0</v>
      </c>
      <c r="C46" s="5" t="n">
        <v>0</v>
      </c>
      <c r="D46" s="5" t="n">
        <v>0</v>
      </c>
      <c r="E46" s="5" t="n">
        <v>2142939.98</v>
      </c>
      <c r="F46" s="5" t="n">
        <v>0</v>
      </c>
      <c r="G46" s="5" t="n">
        <f aca="false">B46+C46+D46+E46+F46</f>
        <v>2142939.98</v>
      </c>
      <c r="H46" s="5" t="s">
        <v>14</v>
      </c>
      <c r="I46" s="5" t="s">
        <v>19</v>
      </c>
      <c r="J46" s="5" t="s">
        <v>20</v>
      </c>
    </row>
    <row r="47" customFormat="false" ht="98.5" hidden="false" customHeight="true" outlineLevel="0" collapsed="false">
      <c r="A47" s="5" t="s">
        <v>49</v>
      </c>
      <c r="B47" s="5" t="n">
        <v>0</v>
      </c>
      <c r="C47" s="6" t="n">
        <v>37100</v>
      </c>
      <c r="D47" s="5" t="n">
        <v>0</v>
      </c>
      <c r="E47" s="5" t="n">
        <v>0</v>
      </c>
      <c r="F47" s="5" t="n">
        <v>0</v>
      </c>
      <c r="G47" s="6" t="n">
        <v>37100</v>
      </c>
      <c r="H47" s="5" t="s">
        <v>14</v>
      </c>
      <c r="I47" s="5" t="s">
        <v>19</v>
      </c>
      <c r="J47" s="5" t="s">
        <v>20</v>
      </c>
    </row>
    <row r="48" customFormat="false" ht="91" hidden="false" customHeight="true" outlineLevel="0" collapsed="false">
      <c r="A48" s="5" t="s">
        <v>50</v>
      </c>
      <c r="B48" s="5" t="n">
        <v>0</v>
      </c>
      <c r="C48" s="5" t="n">
        <v>0</v>
      </c>
      <c r="D48" s="5" t="n">
        <v>0</v>
      </c>
      <c r="E48" s="5" t="n">
        <v>218400.19</v>
      </c>
      <c r="F48" s="5" t="n">
        <v>0</v>
      </c>
      <c r="G48" s="5" t="n">
        <v>218400.19</v>
      </c>
      <c r="H48" s="5" t="s">
        <v>14</v>
      </c>
      <c r="I48" s="5" t="s">
        <v>19</v>
      </c>
      <c r="J48" s="5" t="s">
        <v>20</v>
      </c>
    </row>
    <row r="49" customFormat="false" ht="77.6" hidden="false" customHeight="false" outlineLevel="0" collapsed="false">
      <c r="A49" s="5" t="s">
        <v>51</v>
      </c>
      <c r="B49" s="5" t="n">
        <v>0</v>
      </c>
      <c r="C49" s="5" t="n">
        <v>0</v>
      </c>
      <c r="D49" s="5" t="n">
        <v>0</v>
      </c>
      <c r="E49" s="5" t="n">
        <v>148400.55</v>
      </c>
      <c r="F49" s="5" t="n">
        <v>0</v>
      </c>
      <c r="G49" s="5" t="n">
        <v>148400.55</v>
      </c>
      <c r="H49" s="5" t="s">
        <v>14</v>
      </c>
      <c r="I49" s="5" t="s">
        <v>19</v>
      </c>
      <c r="J49" s="5" t="s">
        <v>20</v>
      </c>
    </row>
    <row r="50" customFormat="false" ht="94" hidden="false" customHeight="true" outlineLevel="0" collapsed="false">
      <c r="A50" s="5" t="s">
        <v>52</v>
      </c>
      <c r="B50" s="5" t="n">
        <v>0</v>
      </c>
      <c r="C50" s="5" t="n">
        <v>0</v>
      </c>
      <c r="D50" s="5" t="n">
        <v>0</v>
      </c>
      <c r="E50" s="5" t="n">
        <v>149400.72</v>
      </c>
      <c r="F50" s="5" t="n">
        <v>0</v>
      </c>
      <c r="G50" s="5" t="n">
        <v>149400.72</v>
      </c>
      <c r="H50" s="5" t="s">
        <v>14</v>
      </c>
      <c r="I50" s="5" t="s">
        <v>19</v>
      </c>
      <c r="J50" s="5" t="s">
        <v>20</v>
      </c>
    </row>
    <row r="51" customFormat="false" ht="91" hidden="false" customHeight="true" outlineLevel="0" collapsed="false">
      <c r="A51" s="5" t="s">
        <v>53</v>
      </c>
      <c r="B51" s="5" t="n">
        <v>0</v>
      </c>
      <c r="C51" s="5" t="n">
        <v>0</v>
      </c>
      <c r="D51" s="5" t="n">
        <v>0</v>
      </c>
      <c r="E51" s="6" t="n">
        <v>227365.9</v>
      </c>
      <c r="F51" s="5" t="n">
        <v>0</v>
      </c>
      <c r="G51" s="6" t="n">
        <v>227365.9</v>
      </c>
      <c r="H51" s="5" t="s">
        <v>14</v>
      </c>
      <c r="I51" s="5" t="s">
        <v>19</v>
      </c>
      <c r="J51" s="5" t="s">
        <v>20</v>
      </c>
    </row>
    <row r="52" customFormat="false" ht="94" hidden="false" customHeight="true" outlineLevel="0" collapsed="false">
      <c r="A52" s="5" t="s">
        <v>54</v>
      </c>
      <c r="B52" s="5" t="n">
        <v>0</v>
      </c>
      <c r="C52" s="5" t="n">
        <v>0</v>
      </c>
      <c r="D52" s="5" t="n">
        <v>0</v>
      </c>
      <c r="E52" s="5" t="n">
        <v>258400.13</v>
      </c>
      <c r="F52" s="5" t="n">
        <v>0</v>
      </c>
      <c r="G52" s="5" t="n">
        <v>258400.13</v>
      </c>
      <c r="H52" s="5" t="s">
        <v>14</v>
      </c>
      <c r="I52" s="5" t="s">
        <v>19</v>
      </c>
      <c r="J52" s="5" t="s">
        <v>20</v>
      </c>
    </row>
    <row r="53" customFormat="false" ht="91" hidden="false" customHeight="true" outlineLevel="0" collapsed="false">
      <c r="A53" s="5" t="s">
        <v>55</v>
      </c>
      <c r="B53" s="5" t="n">
        <v>0</v>
      </c>
      <c r="C53" s="5" t="n">
        <v>0</v>
      </c>
      <c r="D53" s="6" t="n">
        <v>200000</v>
      </c>
      <c r="E53" s="5" t="n">
        <v>0</v>
      </c>
      <c r="F53" s="5" t="n">
        <v>0</v>
      </c>
      <c r="G53" s="6" t="n">
        <v>200000</v>
      </c>
      <c r="H53" s="5" t="s">
        <v>14</v>
      </c>
      <c r="I53" s="5" t="s">
        <v>19</v>
      </c>
      <c r="J53" s="5" t="s">
        <v>20</v>
      </c>
    </row>
    <row r="54" customFormat="false" ht="89.55" hidden="false" customHeight="true" outlineLevel="0" collapsed="false">
      <c r="A54" s="5" t="s">
        <v>56</v>
      </c>
      <c r="B54" s="5" t="n">
        <v>0</v>
      </c>
      <c r="C54" s="5" t="n">
        <v>0</v>
      </c>
      <c r="D54" s="6" t="n">
        <v>92900</v>
      </c>
      <c r="E54" s="5" t="n">
        <v>0</v>
      </c>
      <c r="F54" s="5" t="n">
        <v>0</v>
      </c>
      <c r="G54" s="6" t="n">
        <v>92900</v>
      </c>
      <c r="H54" s="5" t="s">
        <v>14</v>
      </c>
      <c r="I54" s="5" t="s">
        <v>19</v>
      </c>
      <c r="J54" s="5" t="s">
        <v>20</v>
      </c>
    </row>
    <row r="55" customFormat="false" ht="87.3" hidden="false" customHeight="true" outlineLevel="0" collapsed="false">
      <c r="A55" s="5" t="s">
        <v>57</v>
      </c>
      <c r="B55" s="5" t="n">
        <v>0</v>
      </c>
      <c r="C55" s="5" t="n">
        <v>0</v>
      </c>
      <c r="D55" s="6" t="n">
        <v>165900</v>
      </c>
      <c r="E55" s="5" t="n">
        <v>0</v>
      </c>
      <c r="F55" s="5" t="n">
        <v>0</v>
      </c>
      <c r="G55" s="6" t="n">
        <v>165900</v>
      </c>
      <c r="H55" s="5" t="s">
        <v>14</v>
      </c>
      <c r="I55" s="5" t="s">
        <v>19</v>
      </c>
      <c r="J55" s="5" t="s">
        <v>20</v>
      </c>
    </row>
    <row r="56" customFormat="false" ht="91" hidden="false" customHeight="true" outlineLevel="0" collapsed="false">
      <c r="A56" s="5" t="s">
        <v>58</v>
      </c>
      <c r="B56" s="5" t="n">
        <v>0</v>
      </c>
      <c r="C56" s="5" t="n">
        <v>0</v>
      </c>
      <c r="D56" s="6" t="n">
        <v>99954</v>
      </c>
      <c r="E56" s="5" t="n">
        <v>0</v>
      </c>
      <c r="F56" s="5" t="n">
        <v>0</v>
      </c>
      <c r="G56" s="6" t="n">
        <v>99954</v>
      </c>
      <c r="H56" s="5" t="s">
        <v>14</v>
      </c>
      <c r="I56" s="5" t="s">
        <v>19</v>
      </c>
      <c r="J56" s="5" t="s">
        <v>20</v>
      </c>
    </row>
    <row r="57" customFormat="false" ht="77.6" hidden="false" customHeight="false" outlineLevel="0" collapsed="false">
      <c r="A57" s="5" t="s">
        <v>59</v>
      </c>
      <c r="B57" s="5" t="n">
        <v>0</v>
      </c>
      <c r="C57" s="5" t="n">
        <v>0</v>
      </c>
      <c r="D57" s="6" t="n">
        <v>165900</v>
      </c>
      <c r="E57" s="5" t="n">
        <v>0</v>
      </c>
      <c r="F57" s="5" t="n">
        <v>0</v>
      </c>
      <c r="G57" s="6" t="n">
        <v>165900</v>
      </c>
      <c r="H57" s="5" t="s">
        <v>14</v>
      </c>
      <c r="I57" s="5" t="s">
        <v>19</v>
      </c>
      <c r="J57" s="5" t="s">
        <v>20</v>
      </c>
    </row>
    <row r="58" customFormat="false" ht="77.6" hidden="false" customHeight="false" outlineLevel="0" collapsed="false">
      <c r="A58" s="5" t="s">
        <v>60</v>
      </c>
      <c r="B58" s="5" t="n">
        <v>0</v>
      </c>
      <c r="C58" s="5" t="n">
        <v>0</v>
      </c>
      <c r="D58" s="6" t="n">
        <v>139900</v>
      </c>
      <c r="E58" s="5" t="n">
        <v>0</v>
      </c>
      <c r="F58" s="5" t="n">
        <v>0</v>
      </c>
      <c r="G58" s="6" t="n">
        <v>139900</v>
      </c>
      <c r="H58" s="5" t="s">
        <v>14</v>
      </c>
      <c r="I58" s="5" t="s">
        <v>19</v>
      </c>
      <c r="J58" s="5" t="s">
        <v>20</v>
      </c>
    </row>
    <row r="59" customFormat="false" ht="108.2" hidden="false" customHeight="true" outlineLevel="0" collapsed="false">
      <c r="A59" s="8" t="s">
        <v>61</v>
      </c>
      <c r="B59" s="8" t="n">
        <v>0</v>
      </c>
      <c r="C59" s="8" t="n">
        <v>0</v>
      </c>
      <c r="D59" s="8" t="n">
        <v>0</v>
      </c>
      <c r="E59" s="9" t="n">
        <v>2200000</v>
      </c>
      <c r="F59" s="8" t="n">
        <v>0</v>
      </c>
      <c r="G59" s="9" t="n">
        <v>2200000</v>
      </c>
      <c r="H59" s="8" t="s">
        <v>14</v>
      </c>
      <c r="I59" s="5" t="s">
        <v>19</v>
      </c>
      <c r="J59" s="8" t="s">
        <v>20</v>
      </c>
    </row>
    <row r="60" customFormat="false" ht="63.75" hidden="false" customHeight="true" outlineLevel="0" collapsed="false">
      <c r="A60" s="8"/>
      <c r="B60" s="8"/>
      <c r="C60" s="8"/>
      <c r="D60" s="8"/>
      <c r="E60" s="9"/>
      <c r="F60" s="8"/>
      <c r="G60" s="9"/>
      <c r="H60" s="8"/>
      <c r="I60" s="8" t="s">
        <v>62</v>
      </c>
      <c r="J60" s="8"/>
    </row>
    <row r="61" customFormat="false" ht="89.55" hidden="false" customHeight="true" outlineLevel="0" collapsed="false">
      <c r="A61" s="8" t="s">
        <v>63</v>
      </c>
      <c r="B61" s="8" t="n">
        <v>0</v>
      </c>
      <c r="C61" s="8" t="n">
        <v>0</v>
      </c>
      <c r="D61" s="8" t="n">
        <v>0</v>
      </c>
      <c r="E61" s="9" t="n">
        <v>2200000</v>
      </c>
      <c r="F61" s="8" t="n">
        <v>0</v>
      </c>
      <c r="G61" s="9" t="n">
        <v>2200000</v>
      </c>
      <c r="H61" s="8" t="s">
        <v>14</v>
      </c>
      <c r="I61" s="8" t="s">
        <v>64</v>
      </c>
      <c r="J61" s="8" t="s">
        <v>20</v>
      </c>
    </row>
    <row r="62" customFormat="false" ht="49.95" hidden="false" customHeight="true" outlineLevel="0" collapsed="false">
      <c r="A62" s="8"/>
      <c r="B62" s="8"/>
      <c r="C62" s="8"/>
      <c r="D62" s="8"/>
      <c r="E62" s="9"/>
      <c r="F62" s="8"/>
      <c r="G62" s="9"/>
      <c r="H62" s="8"/>
      <c r="I62" s="8" t="s">
        <v>62</v>
      </c>
      <c r="J62" s="8"/>
    </row>
    <row r="63" customFormat="false" ht="91.75" hidden="false" customHeight="true" outlineLevel="0" collapsed="false">
      <c r="A63" s="8" t="s">
        <v>65</v>
      </c>
      <c r="B63" s="8" t="n">
        <v>0</v>
      </c>
      <c r="C63" s="8" t="n">
        <v>0</v>
      </c>
      <c r="D63" s="8" t="n">
        <v>0</v>
      </c>
      <c r="E63" s="8" t="n">
        <v>3972091.12</v>
      </c>
      <c r="F63" s="8" t="n">
        <v>0</v>
      </c>
      <c r="G63" s="8" t="n">
        <v>3972091.12</v>
      </c>
      <c r="H63" s="8" t="s">
        <v>14</v>
      </c>
      <c r="I63" s="8" t="s">
        <v>66</v>
      </c>
      <c r="J63" s="8" t="s">
        <v>20</v>
      </c>
    </row>
    <row r="64" customFormat="false" ht="52.95" hidden="false" customHeight="true" outlineLevel="0" collapsed="false">
      <c r="A64" s="8"/>
      <c r="B64" s="8"/>
      <c r="C64" s="8"/>
      <c r="D64" s="8"/>
      <c r="E64" s="8"/>
      <c r="F64" s="8"/>
      <c r="G64" s="8"/>
      <c r="H64" s="8"/>
      <c r="I64" s="8" t="s">
        <v>67</v>
      </c>
      <c r="J64" s="8"/>
    </row>
    <row r="65" customFormat="false" ht="86.55" hidden="false" customHeight="true" outlineLevel="0" collapsed="false">
      <c r="A65" s="8" t="s">
        <v>68</v>
      </c>
      <c r="B65" s="8" t="n">
        <v>0</v>
      </c>
      <c r="C65" s="8" t="n">
        <v>0</v>
      </c>
      <c r="D65" s="8" t="n">
        <v>0</v>
      </c>
      <c r="E65" s="8" t="n">
        <v>4241287.41</v>
      </c>
      <c r="F65" s="8" t="n">
        <v>0</v>
      </c>
      <c r="G65" s="8" t="n">
        <v>4241287.41</v>
      </c>
      <c r="H65" s="8" t="s">
        <v>14</v>
      </c>
      <c r="I65" s="8" t="s">
        <v>69</v>
      </c>
      <c r="J65" s="8" t="s">
        <v>20</v>
      </c>
    </row>
    <row r="66" customFormat="false" ht="48.5" hidden="false" customHeight="true" outlineLevel="0" collapsed="false">
      <c r="A66" s="8"/>
      <c r="B66" s="8"/>
      <c r="C66" s="8"/>
      <c r="D66" s="8"/>
      <c r="E66" s="8"/>
      <c r="F66" s="8"/>
      <c r="G66" s="8"/>
      <c r="H66" s="8"/>
      <c r="I66" s="8" t="s">
        <v>62</v>
      </c>
      <c r="J66" s="8"/>
    </row>
    <row r="67" customFormat="false" ht="95.5" hidden="false" customHeight="true" outlineLevel="0" collapsed="false">
      <c r="A67" s="5" t="s">
        <v>70</v>
      </c>
      <c r="B67" s="5" t="n">
        <v>0</v>
      </c>
      <c r="C67" s="5" t="n">
        <v>0</v>
      </c>
      <c r="D67" s="5" t="n">
        <v>2022585.14</v>
      </c>
      <c r="E67" s="5" t="n">
        <v>0</v>
      </c>
      <c r="F67" s="5" t="n">
        <v>0</v>
      </c>
      <c r="G67" s="5" t="n">
        <v>2022585.14</v>
      </c>
      <c r="H67" s="5" t="s">
        <v>14</v>
      </c>
      <c r="I67" s="5" t="s">
        <v>19</v>
      </c>
      <c r="J67" s="5" t="s">
        <v>20</v>
      </c>
    </row>
    <row r="68" customFormat="false" ht="93.25" hidden="false" customHeight="true" outlineLevel="0" collapsed="false">
      <c r="A68" s="5" t="s">
        <v>71</v>
      </c>
      <c r="B68" s="5" t="n">
        <v>0</v>
      </c>
      <c r="C68" s="5" t="n">
        <v>0</v>
      </c>
      <c r="D68" s="5" t="n">
        <v>1997301.02</v>
      </c>
      <c r="E68" s="5" t="n">
        <v>0</v>
      </c>
      <c r="F68" s="5" t="n">
        <v>0</v>
      </c>
      <c r="G68" s="5" t="n">
        <v>1997301.02</v>
      </c>
      <c r="H68" s="5" t="s">
        <v>14</v>
      </c>
      <c r="I68" s="5" t="s">
        <v>19</v>
      </c>
      <c r="J68" s="5" t="s">
        <v>20</v>
      </c>
    </row>
    <row r="69" customFormat="false" ht="91" hidden="false" customHeight="true" outlineLevel="0" collapsed="false">
      <c r="A69" s="5" t="s">
        <v>72</v>
      </c>
      <c r="B69" s="5" t="n">
        <v>0</v>
      </c>
      <c r="C69" s="5" t="n">
        <v>0</v>
      </c>
      <c r="D69" s="5" t="n">
        <v>599459.25</v>
      </c>
      <c r="E69" s="5" t="n">
        <v>0</v>
      </c>
      <c r="F69" s="5" t="n">
        <v>0</v>
      </c>
      <c r="G69" s="5" t="n">
        <v>599459.25</v>
      </c>
      <c r="H69" s="5" t="s">
        <v>14</v>
      </c>
      <c r="I69" s="5" t="s">
        <v>19</v>
      </c>
      <c r="J69" s="5" t="s">
        <v>20</v>
      </c>
    </row>
    <row r="70" customFormat="false" ht="92.5" hidden="false" customHeight="true" outlineLevel="0" collapsed="false">
      <c r="A70" s="5" t="s">
        <v>73</v>
      </c>
      <c r="B70" s="5" t="n">
        <v>0</v>
      </c>
      <c r="C70" s="5" t="n">
        <v>0</v>
      </c>
      <c r="D70" s="6" t="n">
        <v>2200000</v>
      </c>
      <c r="E70" s="5" t="n">
        <v>0</v>
      </c>
      <c r="F70" s="5" t="n">
        <v>0</v>
      </c>
      <c r="G70" s="6" t="n">
        <v>2200000</v>
      </c>
      <c r="H70" s="5" t="s">
        <v>14</v>
      </c>
      <c r="I70" s="5" t="s">
        <v>19</v>
      </c>
      <c r="J70" s="5" t="s">
        <v>20</v>
      </c>
    </row>
    <row r="71" customFormat="false" ht="92.5" hidden="false" customHeight="true" outlineLevel="0" collapsed="false">
      <c r="A71" s="5" t="s">
        <v>74</v>
      </c>
      <c r="B71" s="5" t="n">
        <v>0</v>
      </c>
      <c r="C71" s="5" t="n">
        <v>0</v>
      </c>
      <c r="D71" s="5" t="n">
        <v>2171869.77</v>
      </c>
      <c r="E71" s="5" t="n">
        <v>0</v>
      </c>
      <c r="F71" s="5" t="n">
        <v>0</v>
      </c>
      <c r="G71" s="5" t="n">
        <v>2171869.77</v>
      </c>
      <c r="H71" s="5" t="s">
        <v>14</v>
      </c>
      <c r="I71" s="5" t="s">
        <v>19</v>
      </c>
      <c r="J71" s="5" t="s">
        <v>20</v>
      </c>
    </row>
    <row r="72" customFormat="false" ht="97" hidden="false" customHeight="true" outlineLevel="0" collapsed="false">
      <c r="A72" s="5" t="s">
        <v>75</v>
      </c>
      <c r="B72" s="5" t="n">
        <v>0</v>
      </c>
      <c r="C72" s="5" t="n">
        <v>0</v>
      </c>
      <c r="D72" s="5" t="n">
        <v>707140.74</v>
      </c>
      <c r="E72" s="5" t="n">
        <v>0</v>
      </c>
      <c r="F72" s="5" t="n">
        <v>0</v>
      </c>
      <c r="G72" s="5" t="n">
        <v>707140.74</v>
      </c>
      <c r="H72" s="5" t="s">
        <v>14</v>
      </c>
      <c r="I72" s="5" t="s">
        <v>19</v>
      </c>
      <c r="J72" s="5" t="s">
        <v>20</v>
      </c>
    </row>
    <row r="73" customFormat="false" ht="99.25" hidden="false" customHeight="true" outlineLevel="0" collapsed="false">
      <c r="A73" s="5" t="s">
        <v>76</v>
      </c>
      <c r="B73" s="5" t="n">
        <v>0</v>
      </c>
      <c r="C73" s="5" t="n">
        <v>0</v>
      </c>
      <c r="D73" s="5" t="n">
        <v>104489.72</v>
      </c>
      <c r="E73" s="5" t="n">
        <v>0</v>
      </c>
      <c r="F73" s="5" t="n">
        <v>0</v>
      </c>
      <c r="G73" s="5" t="n">
        <v>104489.72</v>
      </c>
      <c r="H73" s="5" t="s">
        <v>14</v>
      </c>
      <c r="I73" s="5" t="s">
        <v>19</v>
      </c>
      <c r="J73" s="5" t="s">
        <v>20</v>
      </c>
    </row>
    <row r="74" customFormat="false" ht="95.5" hidden="false" customHeight="true" outlineLevel="0" collapsed="false">
      <c r="A74" s="5" t="s">
        <v>77</v>
      </c>
      <c r="B74" s="5" t="n">
        <v>0</v>
      </c>
      <c r="C74" s="5" t="n">
        <v>0</v>
      </c>
      <c r="D74" s="5" t="n">
        <v>65509.52</v>
      </c>
      <c r="E74" s="5" t="n">
        <v>0</v>
      </c>
      <c r="F74" s="5" t="n">
        <v>0</v>
      </c>
      <c r="G74" s="5" t="n">
        <v>65509.52</v>
      </c>
      <c r="H74" s="5" t="s">
        <v>14</v>
      </c>
      <c r="I74" s="5" t="s">
        <v>19</v>
      </c>
      <c r="J74" s="5" t="s">
        <v>20</v>
      </c>
    </row>
    <row r="75" customFormat="false" ht="47.75" hidden="false" customHeight="true" outlineLevel="0" collapsed="false">
      <c r="A75" s="5" t="s">
        <v>78</v>
      </c>
      <c r="B75" s="5" t="n">
        <v>0</v>
      </c>
      <c r="C75" s="5" t="n">
        <v>0</v>
      </c>
      <c r="D75" s="5" t="n">
        <v>0</v>
      </c>
      <c r="E75" s="6" t="n">
        <v>73640615</v>
      </c>
      <c r="F75" s="5" t="n">
        <v>0</v>
      </c>
      <c r="G75" s="6" t="n">
        <v>73640615</v>
      </c>
      <c r="H75" s="5" t="s">
        <v>79</v>
      </c>
      <c r="I75" s="10" t="s">
        <v>80</v>
      </c>
      <c r="J75" s="5" t="s">
        <v>20</v>
      </c>
    </row>
    <row r="76" customFormat="false" ht="49.25" hidden="false" customHeight="true" outlineLevel="0" collapsed="false">
      <c r="A76" s="5"/>
      <c r="B76" s="5"/>
      <c r="C76" s="5"/>
      <c r="D76" s="5"/>
      <c r="E76" s="6"/>
      <c r="F76" s="5"/>
      <c r="G76" s="6"/>
      <c r="H76" s="5" t="s">
        <v>81</v>
      </c>
      <c r="I76" s="10"/>
      <c r="J76" s="10"/>
    </row>
    <row r="77" customFormat="false" ht="61.9" hidden="false" customHeight="true" outlineLevel="0" collapsed="false">
      <c r="A77" s="5"/>
      <c r="B77" s="5"/>
      <c r="C77" s="5"/>
      <c r="D77" s="5"/>
      <c r="E77" s="6"/>
      <c r="F77" s="5"/>
      <c r="G77" s="6"/>
      <c r="H77" s="5" t="s">
        <v>82</v>
      </c>
      <c r="I77" s="10"/>
      <c r="J77" s="10"/>
    </row>
    <row r="78" customFormat="false" ht="53.7" hidden="false" customHeight="true" outlineLevel="0" collapsed="false">
      <c r="A78" s="10" t="s">
        <v>83</v>
      </c>
      <c r="B78" s="10" t="n">
        <v>0</v>
      </c>
      <c r="C78" s="10" t="n">
        <v>0</v>
      </c>
      <c r="D78" s="11" t="n">
        <v>1493691</v>
      </c>
      <c r="E78" s="10" t="n">
        <v>0</v>
      </c>
      <c r="F78" s="10" t="n">
        <v>0</v>
      </c>
      <c r="G78" s="11" t="n">
        <v>1493691</v>
      </c>
      <c r="H78" s="5" t="s">
        <v>84</v>
      </c>
      <c r="I78" s="10" t="s">
        <v>19</v>
      </c>
      <c r="J78" s="10" t="s">
        <v>20</v>
      </c>
    </row>
    <row r="79" customFormat="false" ht="47" hidden="false" customHeight="true" outlineLevel="0" collapsed="false">
      <c r="A79" s="10"/>
      <c r="B79" s="10"/>
      <c r="C79" s="10"/>
      <c r="D79" s="11"/>
      <c r="E79" s="10"/>
      <c r="F79" s="10"/>
      <c r="G79" s="11"/>
      <c r="H79" s="5" t="s">
        <v>85</v>
      </c>
      <c r="I79" s="10"/>
      <c r="J79" s="10"/>
    </row>
    <row r="80" customFormat="false" ht="34.3" hidden="false" customHeight="true" outlineLevel="0" collapsed="false">
      <c r="A80" s="10"/>
      <c r="B80" s="10"/>
      <c r="C80" s="10"/>
      <c r="D80" s="11"/>
      <c r="E80" s="10"/>
      <c r="F80" s="10"/>
      <c r="G80" s="11"/>
      <c r="H80" s="5" t="s">
        <v>86</v>
      </c>
      <c r="I80" s="10"/>
      <c r="J80" s="10"/>
    </row>
    <row r="81" customFormat="false" ht="113.4" hidden="false" customHeight="true" outlineLevel="0" collapsed="false">
      <c r="A81" s="10" t="s">
        <v>87</v>
      </c>
      <c r="B81" s="10" t="n">
        <v>0</v>
      </c>
      <c r="C81" s="10" t="n">
        <v>0</v>
      </c>
      <c r="D81" s="10" t="n">
        <v>0</v>
      </c>
      <c r="E81" s="11" t="n">
        <v>10808100</v>
      </c>
      <c r="F81" s="10" t="n">
        <v>0</v>
      </c>
      <c r="G81" s="11" t="n">
        <v>10808100</v>
      </c>
      <c r="H81" s="5" t="s">
        <v>88</v>
      </c>
      <c r="I81" s="5" t="s">
        <v>19</v>
      </c>
      <c r="J81" s="5" t="s">
        <v>20</v>
      </c>
    </row>
    <row r="82" customFormat="false" ht="105.95" hidden="false" customHeight="true" outlineLevel="0" collapsed="false">
      <c r="A82" s="10" t="s">
        <v>89</v>
      </c>
      <c r="B82" s="10"/>
      <c r="C82" s="10"/>
      <c r="D82" s="10"/>
      <c r="E82" s="11"/>
      <c r="F82" s="11" t="n">
        <v>3120000</v>
      </c>
      <c r="G82" s="11" t="n">
        <v>3120000</v>
      </c>
      <c r="H82" s="5" t="s">
        <v>14</v>
      </c>
      <c r="I82" s="5" t="s">
        <v>19</v>
      </c>
      <c r="J82" s="5" t="s">
        <v>20</v>
      </c>
    </row>
    <row r="83" customFormat="false" ht="95.5" hidden="false" customHeight="true" outlineLevel="0" collapsed="false">
      <c r="A83" s="10" t="s">
        <v>90</v>
      </c>
      <c r="B83" s="10" t="n">
        <v>0</v>
      </c>
      <c r="C83" s="10" t="n">
        <v>0</v>
      </c>
      <c r="D83" s="10" t="n">
        <v>0</v>
      </c>
      <c r="E83" s="11" t="n">
        <v>599856</v>
      </c>
      <c r="F83" s="10" t="n">
        <v>0</v>
      </c>
      <c r="G83" s="11" t="n">
        <v>599856</v>
      </c>
      <c r="H83" s="5" t="s">
        <v>14</v>
      </c>
      <c r="I83" s="5" t="s">
        <v>19</v>
      </c>
      <c r="J83" s="5" t="s">
        <v>20</v>
      </c>
    </row>
    <row r="84" customFormat="false" ht="94" hidden="false" customHeight="true" outlineLevel="0" collapsed="false">
      <c r="A84" s="10" t="s">
        <v>91</v>
      </c>
      <c r="B84" s="10" t="n">
        <v>0</v>
      </c>
      <c r="C84" s="10" t="n">
        <v>0</v>
      </c>
      <c r="D84" s="10" t="n">
        <v>0</v>
      </c>
      <c r="E84" s="12" t="n">
        <v>0</v>
      </c>
      <c r="F84" s="11" t="n">
        <v>2900807</v>
      </c>
      <c r="G84" s="11" t="n">
        <v>2900807</v>
      </c>
      <c r="H84" s="5" t="s">
        <v>14</v>
      </c>
      <c r="I84" s="5" t="s">
        <v>19</v>
      </c>
      <c r="J84" s="5" t="s">
        <v>20</v>
      </c>
    </row>
    <row r="85" customFormat="false" ht="123.75" hidden="false" customHeight="true" outlineLevel="0" collapsed="false">
      <c r="A85" s="10" t="s">
        <v>92</v>
      </c>
      <c r="B85" s="10" t="n">
        <v>0</v>
      </c>
      <c r="C85" s="10" t="n">
        <v>0</v>
      </c>
      <c r="D85" s="10" t="n">
        <v>0</v>
      </c>
      <c r="E85" s="12" t="n">
        <v>0</v>
      </c>
      <c r="F85" s="11" t="n">
        <v>2300000</v>
      </c>
      <c r="G85" s="11" t="n">
        <v>2300000</v>
      </c>
      <c r="H85" s="5" t="s">
        <v>14</v>
      </c>
      <c r="I85" s="5" t="s">
        <v>19</v>
      </c>
      <c r="J85" s="5" t="s">
        <v>20</v>
      </c>
    </row>
    <row r="86" customFormat="false" ht="123.75" hidden="false" customHeight="true" outlineLevel="0" collapsed="false">
      <c r="A86" s="10" t="s">
        <v>93</v>
      </c>
      <c r="B86" s="10" t="n">
        <v>0</v>
      </c>
      <c r="C86" s="10" t="n">
        <v>0</v>
      </c>
      <c r="D86" s="10" t="n">
        <v>0</v>
      </c>
      <c r="E86" s="12" t="n">
        <v>0</v>
      </c>
      <c r="F86" s="11" t="n">
        <v>993600</v>
      </c>
      <c r="G86" s="11" t="n">
        <v>993600</v>
      </c>
      <c r="H86" s="5" t="s">
        <v>14</v>
      </c>
      <c r="I86" s="5" t="s">
        <v>19</v>
      </c>
      <c r="J86" s="5" t="s">
        <v>20</v>
      </c>
    </row>
    <row r="87" customFormat="false" ht="144" hidden="false" customHeight="true" outlineLevel="0" collapsed="false">
      <c r="A87" s="10" t="s">
        <v>94</v>
      </c>
      <c r="B87" s="10" t="n">
        <v>0</v>
      </c>
      <c r="C87" s="10" t="n">
        <v>0</v>
      </c>
      <c r="D87" s="10" t="n">
        <v>0</v>
      </c>
      <c r="E87" s="12" t="n">
        <v>0</v>
      </c>
      <c r="F87" s="11" t="n">
        <v>200000</v>
      </c>
      <c r="G87" s="11" t="n">
        <v>200000</v>
      </c>
      <c r="H87" s="5" t="s">
        <v>14</v>
      </c>
      <c r="I87" s="5" t="s">
        <v>95</v>
      </c>
      <c r="J87" s="5" t="s">
        <v>20</v>
      </c>
    </row>
    <row r="88" customFormat="false" ht="144" hidden="false" customHeight="true" outlineLevel="0" collapsed="false">
      <c r="A88" s="10" t="s">
        <v>96</v>
      </c>
      <c r="B88" s="10" t="n">
        <v>0</v>
      </c>
      <c r="C88" s="10" t="n">
        <v>0</v>
      </c>
      <c r="D88" s="10" t="n">
        <v>0</v>
      </c>
      <c r="E88" s="12" t="n">
        <v>0</v>
      </c>
      <c r="F88" s="11" t="n">
        <v>300000</v>
      </c>
      <c r="G88" s="11" t="n">
        <v>300000</v>
      </c>
      <c r="H88" s="5" t="s">
        <v>14</v>
      </c>
      <c r="I88" s="5" t="s">
        <v>95</v>
      </c>
      <c r="J88" s="5" t="s">
        <v>20</v>
      </c>
    </row>
    <row r="89" customFormat="false" ht="140.25" hidden="false" customHeight="true" outlineLevel="0" collapsed="false">
      <c r="A89" s="10" t="s">
        <v>97</v>
      </c>
      <c r="B89" s="10" t="n">
        <v>0</v>
      </c>
      <c r="C89" s="10" t="n">
        <v>0</v>
      </c>
      <c r="D89" s="10" t="n">
        <v>0</v>
      </c>
      <c r="E89" s="12" t="n">
        <v>0</v>
      </c>
      <c r="F89" s="11" t="n">
        <v>200000</v>
      </c>
      <c r="G89" s="11" t="n">
        <v>200000</v>
      </c>
      <c r="H89" s="5" t="s">
        <v>14</v>
      </c>
      <c r="I89" s="5" t="s">
        <v>95</v>
      </c>
      <c r="J89" s="5" t="s">
        <v>20</v>
      </c>
    </row>
    <row r="90" customFormat="false" ht="129.85" hidden="false" customHeight="true" outlineLevel="0" collapsed="false">
      <c r="A90" s="10" t="s">
        <v>98</v>
      </c>
      <c r="B90" s="10" t="n">
        <v>0</v>
      </c>
      <c r="C90" s="10" t="n">
        <v>0</v>
      </c>
      <c r="D90" s="10" t="n">
        <v>0</v>
      </c>
      <c r="E90" s="12" t="n">
        <v>0</v>
      </c>
      <c r="F90" s="11" t="n">
        <v>200000</v>
      </c>
      <c r="G90" s="11" t="n">
        <v>200000</v>
      </c>
      <c r="H90" s="5" t="s">
        <v>14</v>
      </c>
      <c r="I90" s="5" t="s">
        <v>95</v>
      </c>
      <c r="J90" s="5" t="s">
        <v>20</v>
      </c>
    </row>
    <row r="91" customFormat="false" ht="153" hidden="false" customHeight="true" outlineLevel="0" collapsed="false">
      <c r="A91" s="10" t="s">
        <v>99</v>
      </c>
      <c r="B91" s="10" t="n">
        <v>0</v>
      </c>
      <c r="C91" s="10" t="n">
        <v>0</v>
      </c>
      <c r="D91" s="10" t="n">
        <v>0</v>
      </c>
      <c r="E91" s="12" t="n">
        <v>0</v>
      </c>
      <c r="F91" s="11" t="n">
        <v>200000</v>
      </c>
      <c r="G91" s="11" t="n">
        <v>200000</v>
      </c>
      <c r="H91" s="5" t="s">
        <v>14</v>
      </c>
      <c r="I91" s="5" t="s">
        <v>95</v>
      </c>
      <c r="J91" s="5" t="s">
        <v>20</v>
      </c>
    </row>
    <row r="92" customFormat="false" ht="135.8" hidden="false" customHeight="true" outlineLevel="0" collapsed="false">
      <c r="A92" s="10" t="s">
        <v>100</v>
      </c>
      <c r="B92" s="10" t="n">
        <v>0</v>
      </c>
      <c r="C92" s="10" t="n">
        <v>0</v>
      </c>
      <c r="D92" s="10" t="n">
        <v>0</v>
      </c>
      <c r="E92" s="12" t="n">
        <v>0</v>
      </c>
      <c r="F92" s="11" t="n">
        <v>200000</v>
      </c>
      <c r="G92" s="11" t="n">
        <v>200000</v>
      </c>
      <c r="H92" s="5" t="s">
        <v>14</v>
      </c>
      <c r="I92" s="5" t="s">
        <v>95</v>
      </c>
      <c r="J92" s="5" t="s">
        <v>20</v>
      </c>
    </row>
    <row r="93" customFormat="false" ht="123.1" hidden="false" customHeight="true" outlineLevel="0" collapsed="false">
      <c r="A93" s="10" t="s">
        <v>101</v>
      </c>
      <c r="B93" s="10" t="n">
        <v>0</v>
      </c>
      <c r="C93" s="10" t="n">
        <v>0</v>
      </c>
      <c r="D93" s="10" t="n">
        <v>0</v>
      </c>
      <c r="E93" s="12" t="n">
        <v>0</v>
      </c>
      <c r="F93" s="11" t="n">
        <v>200000</v>
      </c>
      <c r="G93" s="11" t="n">
        <v>200000</v>
      </c>
      <c r="H93" s="5" t="s">
        <v>14</v>
      </c>
      <c r="I93" s="5" t="s">
        <v>95</v>
      </c>
      <c r="J93" s="5" t="s">
        <v>20</v>
      </c>
    </row>
    <row r="94" customFormat="false" ht="126.1" hidden="false" customHeight="true" outlineLevel="0" collapsed="false">
      <c r="A94" s="10" t="s">
        <v>102</v>
      </c>
      <c r="B94" s="10" t="n">
        <v>0</v>
      </c>
      <c r="C94" s="10" t="n">
        <v>0</v>
      </c>
      <c r="D94" s="10" t="n">
        <v>0</v>
      </c>
      <c r="E94" s="12" t="n">
        <v>0</v>
      </c>
      <c r="F94" s="11" t="n">
        <v>1035593</v>
      </c>
      <c r="G94" s="11" t="n">
        <v>1035593</v>
      </c>
      <c r="H94" s="5" t="s">
        <v>14</v>
      </c>
      <c r="I94" s="5" t="s">
        <v>19</v>
      </c>
      <c r="J94" s="5" t="s">
        <v>20</v>
      </c>
    </row>
    <row r="95" customFormat="false" ht="15" hidden="false" customHeight="false" outlineLevel="0" collapsed="false">
      <c r="A95" s="5" t="s">
        <v>103</v>
      </c>
      <c r="B95" s="6" t="n">
        <f aca="false">SUM(B18:B94)</f>
        <v>1426039</v>
      </c>
      <c r="C95" s="6" t="n">
        <f aca="false">SUM(C18:C94)</f>
        <v>13995807.55</v>
      </c>
      <c r="D95" s="6" t="n">
        <f aca="false">SUM(D18:D94)</f>
        <v>16995727.16</v>
      </c>
      <c r="E95" s="6" t="n">
        <f aca="false">SUM(E18:E94)</f>
        <v>102660980.69</v>
      </c>
      <c r="F95" s="6" t="n">
        <f aca="false">SUM(F18:F94)</f>
        <v>11850000</v>
      </c>
      <c r="G95" s="6" t="n">
        <f aca="false">SUM(G18:G94)</f>
        <v>146928554.4</v>
      </c>
      <c r="H95" s="13"/>
      <c r="I95" s="13"/>
      <c r="J95" s="13"/>
    </row>
    <row r="96" customFormat="false" ht="15" hidden="false" customHeight="false" outlineLevel="0" collapsed="false">
      <c r="A96" s="14"/>
      <c r="B96" s="14"/>
      <c r="C96" s="14"/>
      <c r="D96" s="14"/>
      <c r="E96" s="14"/>
      <c r="F96" s="14"/>
      <c r="G96" s="14"/>
      <c r="H96" s="14"/>
      <c r="I96" s="14"/>
      <c r="J96" s="14"/>
    </row>
  </sheetData>
  <mergeCells count="76">
    <mergeCell ref="D2:J8"/>
    <mergeCell ref="A9:J14"/>
    <mergeCell ref="A15:A17"/>
    <mergeCell ref="B15:G15"/>
    <mergeCell ref="H15:H17"/>
    <mergeCell ref="I15:I17"/>
    <mergeCell ref="J15:J17"/>
    <mergeCell ref="B16:B17"/>
    <mergeCell ref="C16:C17"/>
    <mergeCell ref="D16:D17"/>
    <mergeCell ref="E16:E17"/>
    <mergeCell ref="F16:F17"/>
    <mergeCell ref="G16:G17"/>
    <mergeCell ref="A24:A26"/>
    <mergeCell ref="B24:B26"/>
    <mergeCell ref="C24:C26"/>
    <mergeCell ref="D24:D26"/>
    <mergeCell ref="E24:E26"/>
    <mergeCell ref="F24:F26"/>
    <mergeCell ref="G24:G26"/>
    <mergeCell ref="I24:I26"/>
    <mergeCell ref="J24:J26"/>
    <mergeCell ref="A59:A60"/>
    <mergeCell ref="B59:B60"/>
    <mergeCell ref="C59:C60"/>
    <mergeCell ref="D59:D60"/>
    <mergeCell ref="E59:E60"/>
    <mergeCell ref="F59:F60"/>
    <mergeCell ref="G59:G60"/>
    <mergeCell ref="H59:H60"/>
    <mergeCell ref="J59:J60"/>
    <mergeCell ref="A61:A62"/>
    <mergeCell ref="B61:B62"/>
    <mergeCell ref="C61:C62"/>
    <mergeCell ref="D61:D62"/>
    <mergeCell ref="E61:E62"/>
    <mergeCell ref="F61:F62"/>
    <mergeCell ref="G61:G62"/>
    <mergeCell ref="H61:H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J65:J66"/>
    <mergeCell ref="A75:A77"/>
    <mergeCell ref="B75:B77"/>
    <mergeCell ref="C75:C77"/>
    <mergeCell ref="D75:D77"/>
    <mergeCell ref="E75:E77"/>
    <mergeCell ref="F75:F77"/>
    <mergeCell ref="G75:G77"/>
    <mergeCell ref="I75:I77"/>
    <mergeCell ref="J75:J77"/>
    <mergeCell ref="A78:A80"/>
    <mergeCell ref="B78:B80"/>
    <mergeCell ref="C78:C80"/>
    <mergeCell ref="D78:D80"/>
    <mergeCell ref="E78:E80"/>
    <mergeCell ref="F78:F80"/>
    <mergeCell ref="G78:G80"/>
    <mergeCell ref="I78:I80"/>
    <mergeCell ref="J78:J80"/>
  </mergeCells>
  <printOptions headings="false" gridLines="false" gridLinesSet="true" horizontalCentered="false" verticalCentered="false"/>
  <pageMargins left="0.665972222222222" right="0.201388888888889" top="0.7875" bottom="0.3875" header="0.511811023622047" footer="0.511811023622047"/>
  <pageSetup paperSize="9" scale="8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331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2023-02-20T08:27:17Z</dcterms:created>
  <dc:creator>Пользователь</dc:creator>
  <dc:description/>
  <dc:language>ru-RU</dc:language>
  <cp:lastModifiedBy/>
  <cp:lastPrinted>2025-05-26T14:11:30Z</cp:lastPrinted>
  <dcterms:modified xsi:type="dcterms:W3CDTF">2025-05-26T14:16:47Z</dcterms:modified>
  <cp:revision>44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